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4. ABR\02. LLAMADO EXTINTORES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6" i="1"/>
  <c r="K26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<sst xmlns="http://schemas.openxmlformats.org/spreadsheetml/2006/main" count="60" uniqueCount="47">
  <si>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</si>
  <si>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</si>
  <si>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</si>
  <si>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</si>
  <si>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</si>
  <si>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</si>
  <si>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</si>
  <si>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</si>
  <si>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</si>
  <si>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</si>
  <si>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</si>
  <si>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</si>
  <si>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</si>
  <si>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</si>
  <si>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</si>
  <si>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</si>
  <si>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</si>
  <si>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</si>
  <si>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</si>
  <si>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</si>
  <si>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</si>
  <si>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</si>
  <si>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</si>
  <si>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</si>
  <si>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</si>
  <si>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</si>
  <si>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</si>
  <si>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</si>
  <si>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</si>
  <si>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</si>
  <si>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</si>
  <si>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</si>
  <si>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</si>
  <si>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</si>
  <si>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Un.</t>
  </si>
  <si>
    <t>Servicio</t>
  </si>
  <si>
    <t>231.129</t>
  </si>
  <si>
    <t>Recarga Extintor 1 kg (para vehículo)</t>
  </si>
  <si>
    <t>231.128</t>
  </si>
  <si>
    <t>Recarga Extintor en polvo 4kg. ABC</t>
  </si>
  <si>
    <t>Insumos de Seguridad</t>
  </si>
  <si>
    <t>231.131</t>
  </si>
  <si>
    <t>Extintor en Polvo de 4kg. ABC</t>
  </si>
  <si>
    <t>Extintor en 1KG (Para Vehìculo)</t>
  </si>
  <si>
    <t>VP-01 10/04/2025</t>
  </si>
  <si>
    <t>MP-01 10/04/2025</t>
  </si>
  <si>
    <t>Servicios e Insumos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</si>
</sst>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sz val="10"/>
      <color theme="1" tint="0.1499984740745262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left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3" applyFont="1" applyFill="1" applyBorder="1" applyAlignment="1" applyProtection="1">
      <alignment vertical="center"/>
    </xf>
    <xf numFmtId="3" fontId="8" fillId="0" borderId="1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EXTINTORES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1295400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18" sqref="E1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4.4257812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70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63"/>
      <c r="K11" s="70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63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63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69"/>
      <c r="G17" s="71"/>
      <c r="H17" s="72"/>
      <c r="I17" s="72"/>
      <c r="J17" s="7"/>
      <c r="K17" s="49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2"/>
      <c r="J18" s="7"/>
      <c r="K18" s="49"/>
      <c r="L18" s="49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46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21">
        <v>1</v>
      </c>
      <c r="B23" s="21" t="s">
        <v>33</v>
      </c>
      <c r="C23" s="65" t="s">
        <v>35</v>
      </c>
      <c r="D23" s="66" t="s">
        <v>36</v>
      </c>
      <c r="E23" s="67" t="s">
        <v>37</v>
      </c>
      <c r="F23" s="21" t="s">
        <v>34</v>
      </c>
      <c r="G23" s="21">
        <v>1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4" spans="1:12" x14ac:dyDescent="0.2">
      <c r="A24" s="21">
        <v>2</v>
      </c>
      <c r="B24" s="21" t="s">
        <v>33</v>
      </c>
      <c r="C24" s="65" t="s">
        <v>35</v>
      </c>
      <c r="D24" s="66" t="s">
        <v>38</v>
      </c>
      <c r="E24" s="67" t="s">
        <v>39</v>
      </c>
      <c r="F24" s="21" t="s">
        <v>34</v>
      </c>
      <c r="G24" s="21">
        <v>1</v>
      </c>
      <c r="H24" s="21" t="s">
        <v>32</v>
      </c>
      <c r="I24" s="51"/>
      <c r="J24" s="50">
        <f>+I24*0.22</f>
        <v>0</v>
      </c>
      <c r="K24" s="50">
        <f>+(I24+J24)*G24</f>
        <v>0</v>
      </c>
      <c r="L24" s="49"/>
    </row>
    <row r="25" spans="1:12" x14ac:dyDescent="0.2">
      <c r="A25" s="21">
        <v>3</v>
      </c>
      <c r="B25" s="21" t="s">
        <v>33</v>
      </c>
      <c r="C25" s="65" t="s">
        <v>40</v>
      </c>
      <c r="D25" s="68">
        <v>231051</v>
      </c>
      <c r="E25" s="67" t="s">
        <v>43</v>
      </c>
      <c r="F25" s="21" t="s">
        <v>34</v>
      </c>
      <c r="G25" s="21">
        <v>5</v>
      </c>
      <c r="H25" s="21" t="s">
        <v>32</v>
      </c>
      <c r="I25" s="51"/>
      <c r="J25" s="50">
        <f t="shared" ref="J25:J26" si="0">+I25*0.22</f>
        <v>0</v>
      </c>
      <c r="K25" s="50">
        <f t="shared" ref="K25:K26" si="1">+(I25+J25)*G25</f>
        <v>0</v>
      </c>
      <c r="L25" s="49"/>
    </row>
    <row r="26" spans="1:12" x14ac:dyDescent="0.2">
      <c r="A26" s="21">
        <v>4</v>
      </c>
      <c r="B26" s="21" t="s">
        <v>33</v>
      </c>
      <c r="C26" s="65" t="s">
        <v>40</v>
      </c>
      <c r="D26" s="66" t="s">
        <v>41</v>
      </c>
      <c r="E26" s="67" t="s">
        <v>42</v>
      </c>
      <c r="F26" s="21" t="s">
        <v>34</v>
      </c>
      <c r="G26" s="21">
        <v>10</v>
      </c>
      <c r="H26" s="21" t="s">
        <v>32</v>
      </c>
      <c r="I26" s="51"/>
      <c r="J26" s="50">
        <f t="shared" si="0"/>
        <v>0</v>
      </c>
      <c r="K26" s="50">
        <f t="shared" si="1"/>
        <v>0</v>
      </c>
      <c r="L26" s="49"/>
    </row>
    <row r="27" spans="1:12" x14ac:dyDescent="0.2">
      <c r="D27" s="21"/>
      <c r="J27" s="50"/>
      <c r="K27" s="50"/>
    </row>
    <row r="28" spans="1:12" hidden="1" x14ac:dyDescent="0.2">
      <c r="B28" s="64"/>
      <c r="C28" s="65"/>
      <c r="D28" s="66"/>
      <c r="E28" s="67"/>
    </row>
    <row r="29" spans="1:12" x14ac:dyDescent="0.2">
      <c r="B29" s="64"/>
      <c r="C29" s="65"/>
      <c r="D29" s="66"/>
      <c r="E29" s="67"/>
      <c r="J29" s="59" t="s">
        <v>26</v>
      </c>
      <c r="K29" s="59" t="s">
        <v>27</v>
      </c>
    </row>
    <row r="30" spans="1:12" ht="25.5" x14ac:dyDescent="0.2">
      <c r="B30" s="64"/>
      <c r="C30" s="65"/>
      <c r="D30" s="66"/>
      <c r="E30" s="67"/>
      <c r="J30" s="60" t="s">
        <v>44</v>
      </c>
      <c r="K30" s="60" t="s">
        <v>45</v>
      </c>
    </row>
  </sheetData>
  <sheetProtection algorithmName="SHA-512" hashValue="7jGAgz2g6604lGkZ7uq+V78Ix0k9UYLiVPme8fNMTrdUAVN5Xs7BhLvoVQy/MGLJR2o4ErZnUxhwKt7qHRz1Ig==" saltValue="Vu1DONEOq282xwroVUbzBQ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2024-02-22T16:46:50Z</cp:lastPrinted>
  <dcterms:created xsi:type="dcterms:W3CDTF">2019-08-27T18:47:03Z</dcterms:created>
  <dcterms:modified xsi:type="dcterms:W3CDTF">2025-04-10T12:03:04Z</dcterms:modified>
</cp:coreProperties>
</file>